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95" windowHeight="7680"/>
  </bookViews>
  <sheets>
    <sheet name="ОТ" sheetId="1" r:id="rId1"/>
    <sheet name="ИТОГО БЗ" sheetId="7" r:id="rId2"/>
    <sheet name="Район К" sheetId="8" r:id="rId3"/>
    <sheet name="ОТР КК" sheetId="9" r:id="rId4"/>
    <sheet name="НЗ" sheetId="10" r:id="rId5"/>
  </sheets>
  <externalReferences>
    <externalReference r:id="rId6"/>
  </externalReferences>
  <calcPr calcId="144525" concurrentCalc="0"/>
</workbook>
</file>

<file path=xl/calcChain.xml><?xml version="1.0" encoding="utf-8"?>
<calcChain xmlns="http://schemas.openxmlformats.org/spreadsheetml/2006/main">
  <c r="F109" i="1" l="1"/>
  <c r="F113" i="1"/>
  <c r="F90" i="1"/>
  <c r="F92" i="1"/>
  <c r="F93" i="1"/>
  <c r="F94" i="1"/>
  <c r="F95" i="1"/>
  <c r="F96" i="1"/>
  <c r="F97" i="1"/>
  <c r="F98" i="1"/>
  <c r="E81" i="1"/>
  <c r="E63" i="1"/>
  <c r="E64" i="1"/>
  <c r="E65" i="1"/>
  <c r="E66" i="1"/>
  <c r="C42" i="1"/>
  <c r="C44" i="1"/>
  <c r="H52" i="1"/>
  <c r="H53" i="1"/>
  <c r="H57" i="1"/>
  <c r="J4" i="8"/>
  <c r="D29" i="1"/>
  <c r="D30" i="1"/>
  <c r="D31" i="1"/>
  <c r="D28" i="1"/>
  <c r="D27" i="1"/>
  <c r="D32" i="1"/>
  <c r="D33" i="1"/>
  <c r="D34" i="1"/>
  <c r="L4" i="7"/>
  <c r="B23" i="1"/>
  <c r="B17" i="1"/>
  <c r="E3" i="10"/>
  <c r="F3" i="10"/>
  <c r="G3" i="10"/>
  <c r="I4" i="8"/>
  <c r="K4" i="8"/>
  <c r="L4" i="8"/>
</calcChain>
</file>

<file path=xl/sharedStrings.xml><?xml version="1.0" encoding="utf-8"?>
<sst xmlns="http://schemas.openxmlformats.org/spreadsheetml/2006/main" count="160" uniqueCount="111">
  <si>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</si>
  <si>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I. Определение нормативных затрат на оказание муниципальной услуги МБУК «Межпоселенческая централизованная библиотечная система»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</si>
  <si>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</si>
  <si>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</si>
  <si>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</si>
  <si>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</si>
  <si>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</si>
  <si>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</si>
  <si>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Нормативное кол-во услуг установлено в соответствии с Межотраслевыми нормами времени на работы, выполняемые в библиотеках.</t>
  </si>
  <si>
    <t>Цена единицы ресурса</t>
  </si>
  <si>
    <t>Нормативные затраты</t>
  </si>
  <si>
    <t>4= 2*3</t>
  </si>
  <si>
    <t>В качестве цены единицы ресурса взят годовой ФОТ работника, вкл. страховые взносы, а так же на ОМС от несчастных случаев и профессиональных заболеваний.</t>
  </si>
  <si>
    <t>Итого:</t>
  </si>
  <si>
    <t>Наименование</t>
  </si>
  <si>
    <t>ресурса (материальный запас)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</si>
  <si>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</si>
  <si>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</si>
  <si>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</si>
  <si>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</si>
  <si>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</si>
  <si>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</si>
  <si>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</si>
  <si>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В качестве цены единицы ресурса          используется</t>
  </si>
  <si>
    <t>скорректированная индексы-дефляторы        по группам товаров</t>
  </si>
  <si>
    <t>ИТОГО</t>
  </si>
  <si>
    <t>Набор канцелярских принадлежностей</t>
  </si>
  <si>
    <t>Затраты на общехозяйственные расходы: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</si>
  <si>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</si>
  <si>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</si>
  <si>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</si>
  <si>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</si>
  <si>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</si>
  <si>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</si>
  <si>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</si>
  <si>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</si>
  <si>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</si>
  <si>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</si>
  <si>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</si>
  <si>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</si>
  <si>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</si>
  <si>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</si>
  <si>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</si>
  <si>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</si>
  <si>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</si>
  <si>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Паке услуг Доп.опция ускорение, Пакет «Решение1»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</si>
  <si>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</si>
  <si>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</si>
  <si>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Уборщица</t>
  </si>
  <si>
    <t>Заведующая ОК и ОЛ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</si>
  <si>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</si>
  <si>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</si>
  <si>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</si>
  <si>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</si>
  <si>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</si>
  <si>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</si>
  <si>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</si>
  <si>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</si>
  <si>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</si>
  <si>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</si>
  <si>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</si>
  <si>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</si>
  <si>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Базовый норматив затрат</t>
  </si>
  <si>
    <t>9=7/8</t>
  </si>
  <si>
    <t>11=10/(5+6)</t>
  </si>
  <si>
    <t>Библиографическая обработка документов и создание каталогов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</si>
  <si>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</si>
  <si>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</si>
  <si>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</si>
  <si>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</si>
  <si>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</si>
  <si>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</si>
  <si>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</si>
  <si>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</si>
  <si>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</si>
  <si>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</si>
  <si>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</si>
  <si>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</si>
  <si>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</si>
  <si>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</si>
  <si>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</si>
  <si>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Нормативные затраты на оплату труда работников:
Рассчитываем нормативное количество услуг. В соответствии с Межотраслевыми нормами времени на работы, выполняемые в библиотеках (Постановление Минтруда РФ от 3 февраля 1997 г. №6) на 1 посещение, в среднем, библиотекарь должен тратить 18 минут рабочего времени (0,3 ч.). Нормативное количество обслуживаемых посещений в час для библиотекаря: 60/18 = 3,33 чел.
В соответствии с производственным календарем количество рабочих часов в год - 1971 ч. (40-часовая рабочая неделя). Нормативное количество услуг:  1971 * 3,33 = 6563 посещений в год.
</t>
  </si>
  <si>
    <t xml:space="preserve">
Норма времени использования имущественного комплекса библиотеки - 18 минут (или 0,3 часа) побщ=0,3
</t>
  </si>
  <si>
    <t>В   качестве   цены   единицы ресурса  взят  годовой  ФОТ работника   Норма времени использования имущественного комплекса библиотеки - 18 минут (или 0,3 часа) побщ=0,3</t>
  </si>
  <si>
    <t xml:space="preserve">Утверждены
Приказом отдела культуры  администрации
Тонкинского муниципального района
от 31.12.2015 г. № 129
</t>
  </si>
  <si>
    <t>ИН</t>
  </si>
  <si>
    <t>Директор</t>
  </si>
  <si>
    <t>ЗП Ад</t>
  </si>
  <si>
    <t>Зав.РПЦПИ</t>
  </si>
  <si>
    <t>Зав.отделом обслуж.</t>
  </si>
  <si>
    <t>Зав.метод.библиог.  отделом</t>
  </si>
  <si>
    <t>Библиотекарь внестац.обслуж</t>
  </si>
  <si>
    <t>библиограф</t>
  </si>
  <si>
    <t>Биб-текать ОК и ОЛ</t>
  </si>
  <si>
    <t>НИ</t>
  </si>
  <si>
    <t xml:space="preserve">При условии работы 8 библиотекарей, оказывающих услугу, в учреждении и
нормативного    времени    обслуживания посетителей    18   минут,    нормативное количество услуг=1971 рабочих часов*1
услуги*7 работников = 13797
</t>
  </si>
  <si>
    <t>Нормативные затраты на материальные запасы:</t>
  </si>
  <si>
    <t>1) 24000/13832*0,3= 0,52</t>
  </si>
  <si>
    <t>Зам.директора по работе с детьми</t>
  </si>
  <si>
    <t>сторож</t>
  </si>
  <si>
    <t xml:space="preserve"> в тыс.руб</t>
  </si>
  <si>
    <t>Общее полезное время работника
247 дн.*7ед.*8 ч. = 13832 
Норма времени использования имущественного комплекса библиотеки - 18 минут (или 0,3 часа) побщ=0,3</t>
  </si>
  <si>
    <t>3 абонентских линии
с        безлимитными
тарифами*12 мес
1 линия*12 мес
Общее полезное время работника
247 дн.*7ед.*8 ч. = 13832    Норма времени использования имущественного комплекса библиотеки - 18 минут (или 0,3 часа) побщ=0,3</t>
  </si>
  <si>
    <t>ФОТ</t>
  </si>
  <si>
    <t>Плановые зат-ты</t>
  </si>
  <si>
    <t xml:space="preserve">1) Общее полезное время работника
247 дн.*7ед.*8 ч. = 13832 
2) Нормативные затраты на коммунальные услуги
134060/ 13832*0,3 = 2,90 
</t>
  </si>
  <si>
    <t>Недвижимое имущество стоимость единицы
10500/13832*0,3 = 0,23</t>
  </si>
  <si>
    <t>1) Нормативные затраты 
684648/13832*0,3= 14,84</t>
  </si>
  <si>
    <t>1. Библиографическая обработка документов и создание каталогов  (Количество документов 15545)</t>
  </si>
  <si>
    <t>15545*202=3140090</t>
  </si>
  <si>
    <t>Утверждены
Приказом отдела культуры  администрации
Тонкинского муниципального района
от 31.01.2017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</si>
</sst>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3" borderId="1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2" fontId="3" fillId="3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2" fontId="4" fillId="6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5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7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5"/>
    </xf>
    <xf numFmtId="0" fontId="9" fillId="0" borderId="1" xfId="0" applyFont="1" applyBorder="1" applyAlignment="1">
      <alignment horizontal="left" vertical="top" wrapText="1" indent="11"/>
    </xf>
    <xf numFmtId="0" fontId="9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2" fontId="9" fillId="2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8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 indent="3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164" fontId="4" fillId="6" borderId="2" xfId="0" applyNumberFormat="1" applyFont="1" applyFill="1" applyBorder="1" applyAlignment="1">
      <alignment horizontal="center" vertical="top"/>
    </xf>
    <xf numFmtId="164" fontId="4" fillId="6" borderId="6" xfId="0" applyNumberFormat="1" applyFont="1" applyFill="1" applyBorder="1" applyAlignment="1">
      <alignment horizontal="center" vertical="top"/>
    </xf>
    <xf numFmtId="164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abSelected="1" topLeftCell="A2" zoomScaleNormal="100" zoomScaleSheetLayoutView="85" workbookViewId="0">
      <selection activeCell="G10" sqref="G10"/>
    </sheetView>
  </sheetViews>
  <sheetFormatPr defaultRowHeight="15" x14ac:dyDescent="0.25"/>
  <cols>
    <col min="1" max="1" width="18.140625" customWidth="1"/>
    <col min="2" max="2" width="9" customWidth="1"/>
    <col min="3" max="3" width="12.42578125" customWidth="1"/>
    <col min="4" max="4" width="11" customWidth="1"/>
    <col min="5" max="5" width="29.7109375" customWidth="1"/>
    <col min="11" max="11" width="0.140625" customWidth="1"/>
    <col min="12" max="14" width="9.140625" hidden="1" customWidth="1"/>
  </cols>
  <sheetData>
    <row r="1" spans="1:14" ht="15" hidden="1" customHeight="1" x14ac:dyDescent="0.25">
      <c r="A1" s="27"/>
      <c r="B1" s="27"/>
      <c r="C1" s="27"/>
      <c r="D1" s="52" t="s">
        <v>84</v>
      </c>
      <c r="E1" s="52"/>
      <c r="F1" s="52"/>
      <c r="G1" s="52"/>
      <c r="H1" s="52"/>
      <c r="I1" s="52"/>
      <c r="J1" s="52"/>
      <c r="K1" s="52"/>
      <c r="L1" s="52"/>
      <c r="M1" s="52"/>
      <c r="N1" s="27"/>
    </row>
    <row r="2" spans="1:14" ht="15.75" x14ac:dyDescent="0.25">
      <c r="A2" s="27"/>
      <c r="B2" s="27"/>
      <c r="C2" s="27"/>
      <c r="D2" s="83" t="s">
        <v>110</v>
      </c>
      <c r="E2" s="83"/>
      <c r="F2" s="83"/>
      <c r="G2" s="52"/>
      <c r="H2" s="52"/>
      <c r="I2" s="52"/>
      <c r="J2" s="52"/>
      <c r="K2" s="52"/>
      <c r="L2" s="52"/>
      <c r="M2" s="52"/>
      <c r="N2" s="27"/>
    </row>
    <row r="3" spans="1:14" ht="15.75" x14ac:dyDescent="0.25">
      <c r="A3" s="27"/>
      <c r="B3" s="27"/>
      <c r="C3" s="27"/>
      <c r="D3" s="83"/>
      <c r="E3" s="83"/>
      <c r="F3" s="83"/>
      <c r="G3" s="52"/>
      <c r="H3" s="52"/>
      <c r="I3" s="52"/>
      <c r="J3" s="52"/>
      <c r="K3" s="52"/>
      <c r="L3" s="52"/>
      <c r="M3" s="52"/>
      <c r="N3" s="27"/>
    </row>
    <row r="4" spans="1:14" ht="15.75" x14ac:dyDescent="0.25">
      <c r="A4" s="27"/>
      <c r="B4" s="27"/>
      <c r="C4" s="27"/>
      <c r="D4" s="83"/>
      <c r="E4" s="83"/>
      <c r="F4" s="83"/>
      <c r="G4" s="52"/>
      <c r="H4" s="52"/>
      <c r="I4" s="52"/>
      <c r="J4" s="52"/>
      <c r="K4" s="52"/>
      <c r="L4" s="52"/>
      <c r="M4" s="52"/>
      <c r="N4" s="27"/>
    </row>
    <row r="5" spans="1:14" ht="15.75" x14ac:dyDescent="0.25">
      <c r="A5" s="27"/>
      <c r="B5" s="27"/>
      <c r="C5" s="27"/>
      <c r="D5" s="83"/>
      <c r="E5" s="83"/>
      <c r="F5" s="83"/>
      <c r="G5" s="52"/>
      <c r="H5" s="52"/>
      <c r="I5" s="52"/>
      <c r="J5" s="52"/>
      <c r="K5" s="52"/>
      <c r="L5" s="52"/>
      <c r="M5" s="52"/>
      <c r="N5" s="27"/>
    </row>
    <row r="6" spans="1:14" ht="15.75" x14ac:dyDescent="0.25">
      <c r="A6" s="27"/>
      <c r="B6" s="27"/>
      <c r="C6" s="27"/>
      <c r="D6" s="83"/>
      <c r="E6" s="83"/>
      <c r="F6" s="83"/>
      <c r="G6" s="52"/>
      <c r="H6" s="52"/>
      <c r="I6" s="52"/>
      <c r="J6" s="52"/>
      <c r="K6" s="52"/>
      <c r="L6" s="52"/>
      <c r="M6" s="52"/>
      <c r="N6" s="27"/>
    </row>
    <row r="7" spans="1:14" ht="14.25" customHeight="1" x14ac:dyDescent="0.25">
      <c r="A7" s="88" t="s">
        <v>0</v>
      </c>
      <c r="B7" s="88"/>
      <c r="C7" s="88"/>
      <c r="D7" s="88"/>
      <c r="E7" s="88"/>
      <c r="F7" s="88"/>
      <c r="G7" s="53"/>
      <c r="H7" s="53"/>
      <c r="I7" s="53"/>
      <c r="J7" s="53"/>
      <c r="K7" s="53"/>
      <c r="L7" s="27"/>
      <c r="M7" s="27"/>
      <c r="N7" s="27"/>
    </row>
    <row r="8" spans="1:14" ht="15" customHeight="1" x14ac:dyDescent="0.25">
      <c r="A8" s="88"/>
      <c r="B8" s="88"/>
      <c r="C8" s="88"/>
      <c r="D8" s="88"/>
      <c r="E8" s="88"/>
      <c r="F8" s="88"/>
      <c r="G8" s="53"/>
      <c r="H8" s="53"/>
      <c r="I8" s="53"/>
      <c r="J8" s="53"/>
      <c r="K8" s="53"/>
      <c r="L8" s="27"/>
      <c r="M8" s="27"/>
      <c r="N8" s="27"/>
    </row>
    <row r="9" spans="1:14" ht="15.75" x14ac:dyDescent="0.25">
      <c r="A9" s="88"/>
      <c r="B9" s="88"/>
      <c r="C9" s="88"/>
      <c r="D9" s="88"/>
      <c r="E9" s="88"/>
      <c r="F9" s="88"/>
      <c r="G9" s="53"/>
      <c r="H9" s="53"/>
      <c r="I9" s="53"/>
      <c r="J9" s="53"/>
      <c r="K9" s="53"/>
      <c r="L9" s="27"/>
      <c r="M9" s="27"/>
      <c r="N9" s="27"/>
    </row>
    <row r="10" spans="1:14" ht="28.5" customHeight="1" x14ac:dyDescent="0.25">
      <c r="A10" s="89" t="s">
        <v>1</v>
      </c>
      <c r="B10" s="89"/>
      <c r="C10" s="89"/>
      <c r="D10" s="89"/>
      <c r="E10" s="89"/>
      <c r="F10" s="89"/>
      <c r="G10" s="55"/>
      <c r="H10" s="55"/>
      <c r="I10" s="55"/>
      <c r="J10" s="55"/>
      <c r="K10" s="55"/>
      <c r="L10" s="55"/>
      <c r="M10" s="27"/>
      <c r="N10" s="27"/>
    </row>
    <row r="11" spans="1:14" ht="15.75" x14ac:dyDescent="0.25">
      <c r="A11" s="27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27"/>
      <c r="N11" s="27"/>
    </row>
    <row r="12" spans="1:14" ht="36.75" customHeight="1" x14ac:dyDescent="0.25">
      <c r="A12" s="90" t="s">
        <v>108</v>
      </c>
      <c r="B12" s="90"/>
      <c r="C12" s="90"/>
      <c r="D12" s="90"/>
      <c r="E12" s="90"/>
      <c r="F12" s="90"/>
      <c r="G12" s="56"/>
      <c r="H12" s="56"/>
      <c r="I12" s="56"/>
      <c r="J12" s="56"/>
      <c r="K12" s="56"/>
      <c r="L12" s="56"/>
      <c r="M12" s="27"/>
      <c r="N12" s="27"/>
    </row>
    <row r="13" spans="1:14" ht="95.25" customHeight="1" x14ac:dyDescent="0.25">
      <c r="A13" s="91" t="s">
        <v>81</v>
      </c>
      <c r="B13" s="91"/>
      <c r="C13" s="91"/>
      <c r="D13" s="91"/>
      <c r="E13" s="91"/>
      <c r="F13" s="91"/>
      <c r="G13" s="54"/>
      <c r="H13" s="54"/>
      <c r="I13" s="54"/>
      <c r="J13" s="54"/>
      <c r="K13" s="54"/>
      <c r="L13" s="54"/>
      <c r="M13" s="54"/>
      <c r="N13" s="54"/>
    </row>
    <row r="14" spans="1:14" ht="5.2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ht="60" x14ac:dyDescent="0.25">
      <c r="A15" s="32" t="s">
        <v>2</v>
      </c>
      <c r="B15" s="32" t="s">
        <v>3</v>
      </c>
      <c r="C15" s="32" t="s">
        <v>4</v>
      </c>
      <c r="D15" s="32" t="s">
        <v>5</v>
      </c>
      <c r="E15" s="32" t="s">
        <v>6</v>
      </c>
      <c r="F15" s="27"/>
      <c r="G15" s="27"/>
      <c r="H15" s="27"/>
      <c r="I15" s="27"/>
      <c r="J15" s="27"/>
      <c r="K15" s="27"/>
      <c r="L15" s="27"/>
      <c r="M15" s="27"/>
      <c r="N15" s="27"/>
    </row>
    <row r="16" spans="1:14" ht="15.75" x14ac:dyDescent="0.25">
      <c r="A16" s="32">
        <v>1</v>
      </c>
      <c r="B16" s="32" t="s">
        <v>7</v>
      </c>
      <c r="C16" s="32">
        <v>3</v>
      </c>
      <c r="D16" s="32">
        <v>4</v>
      </c>
      <c r="E16" s="32">
        <v>5</v>
      </c>
      <c r="F16" s="27"/>
      <c r="G16" s="27"/>
      <c r="H16" s="27"/>
      <c r="I16" s="27"/>
      <c r="J16" s="27"/>
      <c r="K16" s="27"/>
      <c r="L16" s="27"/>
      <c r="M16" s="27"/>
      <c r="N16" s="27"/>
    </row>
    <row r="17" spans="1:14" ht="15.75" customHeight="1" x14ac:dyDescent="0.25">
      <c r="A17" s="39" t="s">
        <v>49</v>
      </c>
      <c r="B17" s="42">
        <f>SUM(C17/D17)</f>
        <v>1.5236934328813042E-4</v>
      </c>
      <c r="C17" s="39">
        <v>1</v>
      </c>
      <c r="D17" s="39">
        <v>6563</v>
      </c>
      <c r="E17" s="77" t="s">
        <v>8</v>
      </c>
      <c r="F17" s="27"/>
      <c r="G17" s="27"/>
      <c r="H17" s="27"/>
      <c r="I17" s="27"/>
      <c r="J17" s="27"/>
      <c r="K17" s="27"/>
      <c r="L17" s="27"/>
      <c r="M17" s="27"/>
      <c r="N17" s="27"/>
    </row>
    <row r="18" spans="1:14" ht="15" customHeight="1" x14ac:dyDescent="0.25">
      <c r="A18" s="39" t="s">
        <v>88</v>
      </c>
      <c r="B18" s="42">
        <v>1.4999999999999999E-4</v>
      </c>
      <c r="C18" s="39">
        <v>1</v>
      </c>
      <c r="D18" s="39">
        <v>6563</v>
      </c>
      <c r="E18" s="77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14.25" customHeight="1" x14ac:dyDescent="0.25">
      <c r="A19" s="39" t="s">
        <v>89</v>
      </c>
      <c r="B19" s="42">
        <v>1.4999999999999999E-4</v>
      </c>
      <c r="C19" s="39">
        <v>1</v>
      </c>
      <c r="D19" s="39">
        <v>6563</v>
      </c>
      <c r="E19" s="77"/>
      <c r="F19" s="27"/>
      <c r="G19" s="27"/>
      <c r="H19" s="27"/>
      <c r="I19" s="27"/>
      <c r="J19" s="27"/>
      <c r="K19" s="27"/>
      <c r="L19" s="27"/>
      <c r="M19" s="27"/>
      <c r="N19" s="27"/>
    </row>
    <row r="20" spans="1:14" ht="24.75" customHeight="1" x14ac:dyDescent="0.25">
      <c r="A20" s="39" t="s">
        <v>90</v>
      </c>
      <c r="B20" s="42">
        <v>1.4999999999999999E-4</v>
      </c>
      <c r="C20" s="39">
        <v>1</v>
      </c>
      <c r="D20" s="39">
        <v>6563</v>
      </c>
      <c r="E20" s="77"/>
      <c r="F20" s="27"/>
      <c r="G20" s="27"/>
      <c r="H20" s="27"/>
      <c r="I20" s="27"/>
      <c r="J20" s="27"/>
      <c r="K20" s="27"/>
      <c r="L20" s="27"/>
      <c r="M20" s="27"/>
      <c r="N20" s="27"/>
    </row>
    <row r="21" spans="1:14" ht="27" customHeight="1" x14ac:dyDescent="0.25">
      <c r="A21" s="39" t="s">
        <v>91</v>
      </c>
      <c r="B21" s="42">
        <v>1.4999999999999999E-4</v>
      </c>
      <c r="C21" s="39">
        <v>1</v>
      </c>
      <c r="D21" s="39">
        <v>6563</v>
      </c>
      <c r="E21" s="77"/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19.5" customHeight="1" x14ac:dyDescent="0.25">
      <c r="A22" s="39" t="s">
        <v>92</v>
      </c>
      <c r="B22" s="42">
        <v>1.4999999999999999E-4</v>
      </c>
      <c r="C22" s="39">
        <v>1</v>
      </c>
      <c r="D22" s="39">
        <v>6563</v>
      </c>
      <c r="E22" s="77"/>
      <c r="F22" s="27"/>
      <c r="G22" s="27"/>
      <c r="H22" s="27"/>
      <c r="I22" s="27"/>
      <c r="J22" s="27"/>
      <c r="K22" s="27"/>
      <c r="L22" s="27"/>
      <c r="M22" s="27"/>
      <c r="N22" s="27"/>
    </row>
    <row r="23" spans="1:14" ht="15.75" customHeight="1" x14ac:dyDescent="0.25">
      <c r="A23" s="39" t="s">
        <v>93</v>
      </c>
      <c r="B23" s="42">
        <f>SUM(C23/D23)</f>
        <v>1.5236934328813042E-4</v>
      </c>
      <c r="C23" s="39">
        <v>1</v>
      </c>
      <c r="D23" s="39">
        <v>6563</v>
      </c>
      <c r="E23" s="77"/>
      <c r="F23" s="27"/>
      <c r="G23" s="27"/>
      <c r="H23" s="27"/>
      <c r="I23" s="27"/>
      <c r="J23" s="27"/>
      <c r="K23" s="27"/>
      <c r="L23" s="27"/>
      <c r="M23" s="27"/>
      <c r="N23" s="27"/>
    </row>
    <row r="24" spans="1:14" ht="15.75" x14ac:dyDescent="0.25">
      <c r="A24" s="85"/>
      <c r="B24" s="86"/>
      <c r="C24" s="86"/>
      <c r="D24" s="86"/>
      <c r="E24" s="87"/>
      <c r="F24" s="27"/>
      <c r="G24" s="27"/>
      <c r="H24" s="27"/>
      <c r="I24" s="27"/>
      <c r="J24" s="27"/>
      <c r="K24" s="27"/>
      <c r="L24" s="27"/>
      <c r="M24" s="27"/>
      <c r="N24" s="27"/>
    </row>
    <row r="25" spans="1:14" ht="45" x14ac:dyDescent="0.25">
      <c r="A25" s="32" t="s">
        <v>2</v>
      </c>
      <c r="B25" s="32" t="s">
        <v>3</v>
      </c>
      <c r="C25" s="32" t="s">
        <v>9</v>
      </c>
      <c r="D25" s="32" t="s">
        <v>10</v>
      </c>
      <c r="E25" s="32" t="s">
        <v>6</v>
      </c>
      <c r="F25" s="27"/>
      <c r="G25" s="27"/>
      <c r="H25" s="27"/>
      <c r="I25" s="27"/>
      <c r="J25" s="27"/>
      <c r="K25" s="27"/>
      <c r="L25" s="27"/>
      <c r="M25" s="27"/>
      <c r="N25" s="27"/>
    </row>
    <row r="26" spans="1:14" ht="15.75" x14ac:dyDescent="0.25">
      <c r="A26" s="33">
        <v>1</v>
      </c>
      <c r="B26" s="32">
        <v>2</v>
      </c>
      <c r="C26" s="32">
        <v>3</v>
      </c>
      <c r="D26" s="32" t="s">
        <v>11</v>
      </c>
      <c r="E26" s="34">
        <v>5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13.5" customHeight="1" x14ac:dyDescent="0.25">
      <c r="A27" s="39" t="s">
        <v>49</v>
      </c>
      <c r="B27" s="35">
        <v>1.4999999999999999E-4</v>
      </c>
      <c r="C27" s="35">
        <v>199506</v>
      </c>
      <c r="D27" s="36">
        <f t="shared" ref="D27:D33" si="0">SUM(B27*C27)</f>
        <v>29.925899999999999</v>
      </c>
      <c r="E27" s="84" t="s">
        <v>12</v>
      </c>
      <c r="F27" s="27"/>
      <c r="G27" s="27"/>
      <c r="H27" s="27"/>
      <c r="I27" s="27"/>
      <c r="J27" s="27"/>
      <c r="K27" s="27"/>
      <c r="L27" s="27"/>
      <c r="M27" s="27"/>
      <c r="N27" s="27"/>
    </row>
    <row r="28" spans="1:14" ht="13.5" customHeight="1" x14ac:dyDescent="0.25">
      <c r="A28" s="39" t="s">
        <v>88</v>
      </c>
      <c r="B28" s="35">
        <v>1.4999999999999999E-4</v>
      </c>
      <c r="C28" s="35">
        <v>185222</v>
      </c>
      <c r="D28" s="36">
        <f t="shared" si="0"/>
        <v>27.783299999999997</v>
      </c>
      <c r="E28" s="84"/>
      <c r="F28" s="27"/>
      <c r="G28" s="27"/>
      <c r="H28" s="27"/>
      <c r="I28" s="27"/>
      <c r="J28" s="27"/>
      <c r="K28" s="27"/>
      <c r="L28" s="27"/>
      <c r="M28" s="27"/>
      <c r="N28" s="27"/>
    </row>
    <row r="29" spans="1:14" ht="13.5" customHeight="1" x14ac:dyDescent="0.25">
      <c r="A29" s="39" t="s">
        <v>89</v>
      </c>
      <c r="B29" s="35">
        <v>1.4999999999999999E-4</v>
      </c>
      <c r="C29" s="35">
        <v>185222</v>
      </c>
      <c r="D29" s="36">
        <f t="shared" si="0"/>
        <v>27.783299999999997</v>
      </c>
      <c r="E29" s="84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26.25" customHeight="1" x14ac:dyDescent="0.25">
      <c r="A30" s="39" t="s">
        <v>90</v>
      </c>
      <c r="B30" s="35">
        <v>1.4999999999999999E-4</v>
      </c>
      <c r="C30" s="35">
        <v>185222</v>
      </c>
      <c r="D30" s="36">
        <f t="shared" si="0"/>
        <v>27.783299999999997</v>
      </c>
      <c r="E30" s="84"/>
      <c r="F30" s="27"/>
      <c r="G30" s="27"/>
      <c r="H30" s="27"/>
      <c r="I30" s="27"/>
      <c r="J30" s="27"/>
      <c r="K30" s="27"/>
      <c r="L30" s="27"/>
      <c r="M30" s="27"/>
      <c r="N30" s="27"/>
    </row>
    <row r="31" spans="1:14" ht="26.25" customHeight="1" x14ac:dyDescent="0.25">
      <c r="A31" s="39" t="s">
        <v>91</v>
      </c>
      <c r="B31" s="35">
        <v>1.4999999999999999E-4</v>
      </c>
      <c r="C31" s="35">
        <v>187565</v>
      </c>
      <c r="D31" s="36">
        <f t="shared" si="0"/>
        <v>28.134749999999997</v>
      </c>
      <c r="E31" s="84"/>
      <c r="F31" s="27"/>
      <c r="G31" s="27"/>
      <c r="H31" s="27"/>
      <c r="I31" s="27"/>
      <c r="J31" s="27"/>
      <c r="K31" s="27"/>
      <c r="L31" s="27"/>
      <c r="M31" s="27"/>
      <c r="N31" s="27"/>
    </row>
    <row r="32" spans="1:14" ht="13.5" customHeight="1" x14ac:dyDescent="0.25">
      <c r="A32" s="39" t="s">
        <v>92</v>
      </c>
      <c r="B32" s="35">
        <v>1.4999999999999999E-4</v>
      </c>
      <c r="C32" s="35">
        <v>160334</v>
      </c>
      <c r="D32" s="36">
        <f t="shared" si="0"/>
        <v>24.050099999999997</v>
      </c>
      <c r="E32" s="84"/>
      <c r="F32" s="27"/>
      <c r="G32" s="27"/>
      <c r="H32" s="27"/>
      <c r="I32" s="27"/>
      <c r="J32" s="27"/>
      <c r="K32" s="27"/>
      <c r="L32" s="27"/>
      <c r="M32" s="27"/>
      <c r="N32" s="27"/>
    </row>
    <row r="33" spans="1:14" ht="15.75" x14ac:dyDescent="0.25">
      <c r="A33" s="39" t="s">
        <v>93</v>
      </c>
      <c r="B33" s="35">
        <v>1.4999999999999999E-4</v>
      </c>
      <c r="C33" s="35">
        <v>120333</v>
      </c>
      <c r="D33" s="36">
        <f t="shared" si="0"/>
        <v>18.049949999999999</v>
      </c>
      <c r="E33" s="84"/>
      <c r="F33" s="27"/>
      <c r="G33" s="27"/>
      <c r="H33" s="27"/>
      <c r="I33" s="27"/>
      <c r="J33" s="27"/>
      <c r="K33" s="27"/>
      <c r="L33" s="27"/>
      <c r="M33" s="27"/>
      <c r="N33" s="27"/>
    </row>
    <row r="34" spans="1:14" ht="32.25" customHeight="1" x14ac:dyDescent="0.25">
      <c r="A34" s="37" t="s">
        <v>13</v>
      </c>
      <c r="B34" s="37"/>
      <c r="C34" s="37"/>
      <c r="D34" s="38">
        <f>SUM(D27:D33)</f>
        <v>183.51059999999998</v>
      </c>
      <c r="E34" s="84"/>
      <c r="F34" s="27"/>
      <c r="G34" s="27"/>
      <c r="H34" s="27"/>
      <c r="I34" s="27"/>
      <c r="J34" s="27"/>
      <c r="K34" s="27"/>
      <c r="L34" s="27"/>
      <c r="M34" s="27"/>
      <c r="N34" s="27"/>
    </row>
    <row r="35" spans="1:14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4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4" x14ac:dyDescent="0.25">
      <c r="B37" s="70" t="s">
        <v>96</v>
      </c>
      <c r="C37" s="70"/>
      <c r="D37" s="70"/>
      <c r="E37" s="70"/>
      <c r="F37" s="70"/>
      <c r="G37" s="70"/>
      <c r="H37" s="70"/>
      <c r="I37" s="70"/>
      <c r="J37" s="70"/>
    </row>
    <row r="38" spans="1:14" ht="15" customHeight="1" x14ac:dyDescent="0.25"/>
    <row r="39" spans="1:14" ht="22.5" x14ac:dyDescent="0.25">
      <c r="B39" s="12" t="s">
        <v>14</v>
      </c>
      <c r="C39" s="62" t="s">
        <v>16</v>
      </c>
      <c r="D39" s="62" t="s">
        <v>17</v>
      </c>
      <c r="E39" s="62"/>
      <c r="F39" s="62" t="s">
        <v>18</v>
      </c>
      <c r="G39" s="62"/>
      <c r="H39" s="62" t="s">
        <v>6</v>
      </c>
      <c r="I39" s="62"/>
      <c r="J39" s="62"/>
    </row>
    <row r="40" spans="1:14" ht="33.75" x14ac:dyDescent="0.25">
      <c r="B40" s="12" t="s">
        <v>15</v>
      </c>
      <c r="C40" s="62"/>
      <c r="D40" s="62"/>
      <c r="E40" s="62"/>
      <c r="F40" s="62"/>
      <c r="G40" s="62"/>
      <c r="H40" s="62"/>
      <c r="I40" s="62"/>
      <c r="J40" s="62"/>
    </row>
    <row r="41" spans="1:14" ht="15" customHeight="1" x14ac:dyDescent="0.25">
      <c r="B41" s="11">
        <v>1</v>
      </c>
      <c r="C41" s="10" t="s">
        <v>7</v>
      </c>
      <c r="D41" s="62">
        <v>3</v>
      </c>
      <c r="E41" s="62"/>
      <c r="F41" s="62">
        <v>4</v>
      </c>
      <c r="G41" s="62"/>
      <c r="H41" s="62">
        <v>5</v>
      </c>
      <c r="I41" s="62"/>
      <c r="J41" s="62"/>
    </row>
    <row r="42" spans="1:14" ht="15" customHeight="1" x14ac:dyDescent="0.25">
      <c r="B42" s="65" t="s">
        <v>19</v>
      </c>
      <c r="C42" s="81">
        <f>SUM(D42/F42)</f>
        <v>0</v>
      </c>
      <c r="D42" s="62">
        <v>0</v>
      </c>
      <c r="E42" s="62"/>
      <c r="F42" s="62">
        <v>13797</v>
      </c>
      <c r="G42" s="62"/>
      <c r="H42" s="62" t="s">
        <v>95</v>
      </c>
      <c r="I42" s="62"/>
      <c r="J42" s="62"/>
    </row>
    <row r="43" spans="1:14" ht="15" customHeight="1" x14ac:dyDescent="0.25">
      <c r="B43" s="65"/>
      <c r="C43" s="81"/>
      <c r="D43" s="62"/>
      <c r="E43" s="62"/>
      <c r="F43" s="62"/>
      <c r="G43" s="62"/>
      <c r="H43" s="62"/>
      <c r="I43" s="62"/>
      <c r="J43" s="62"/>
    </row>
    <row r="44" spans="1:14" x14ac:dyDescent="0.25">
      <c r="B44" s="65" t="s">
        <v>26</v>
      </c>
      <c r="C44" s="81">
        <f>SUM(D44/F44)</f>
        <v>0</v>
      </c>
      <c r="D44" s="62">
        <v>0</v>
      </c>
      <c r="E44" s="62"/>
      <c r="F44" s="62">
        <v>13797</v>
      </c>
      <c r="G44" s="62"/>
      <c r="H44" s="62"/>
      <c r="I44" s="62"/>
      <c r="J44" s="62"/>
    </row>
    <row r="45" spans="1:14" x14ac:dyDescent="0.25">
      <c r="B45" s="65"/>
      <c r="C45" s="81"/>
      <c r="D45" s="62"/>
      <c r="E45" s="62"/>
      <c r="F45" s="62"/>
      <c r="G45" s="62"/>
      <c r="H45" s="62"/>
      <c r="I45" s="62"/>
      <c r="J45" s="62"/>
    </row>
    <row r="46" spans="1:14" x14ac:dyDescent="0.25">
      <c r="B46" s="65"/>
      <c r="C46" s="81"/>
      <c r="D46" s="62"/>
      <c r="E46" s="62"/>
      <c r="F46" s="62"/>
      <c r="G46" s="62"/>
      <c r="H46" s="62"/>
      <c r="I46" s="62"/>
      <c r="J46" s="62"/>
    </row>
    <row r="47" spans="1:14" x14ac:dyDescent="0.25">
      <c r="B47" s="65"/>
      <c r="C47" s="81"/>
      <c r="D47" s="62"/>
      <c r="E47" s="62"/>
      <c r="F47" s="62"/>
      <c r="G47" s="62"/>
      <c r="H47" s="62"/>
      <c r="I47" s="62"/>
      <c r="J47" s="62"/>
    </row>
    <row r="48" spans="1:14" x14ac:dyDescent="0.25">
      <c r="B48" s="78"/>
      <c r="C48" s="78"/>
      <c r="D48" s="78"/>
      <c r="E48" s="78"/>
      <c r="F48" s="13"/>
      <c r="G48" s="78"/>
      <c r="H48" s="78"/>
      <c r="I48" s="78"/>
    </row>
    <row r="49" spans="1:10" ht="22.5" customHeight="1" x14ac:dyDescent="0.25">
      <c r="B49" s="71" t="s">
        <v>14</v>
      </c>
      <c r="C49" s="62" t="s">
        <v>16</v>
      </c>
      <c r="D49" s="62"/>
      <c r="E49" s="62" t="s">
        <v>20</v>
      </c>
      <c r="F49" s="62"/>
      <c r="G49" s="62" t="s">
        <v>9</v>
      </c>
      <c r="H49" s="62" t="s">
        <v>21</v>
      </c>
      <c r="I49" s="62" t="s">
        <v>6</v>
      </c>
      <c r="J49" s="62"/>
    </row>
    <row r="50" spans="1:10" ht="33.75" customHeight="1" x14ac:dyDescent="0.25">
      <c r="B50" s="73"/>
      <c r="C50" s="62"/>
      <c r="D50" s="62"/>
      <c r="E50" s="62"/>
      <c r="F50" s="62"/>
      <c r="G50" s="62"/>
      <c r="H50" s="62"/>
      <c r="I50" s="62"/>
      <c r="J50" s="62"/>
    </row>
    <row r="51" spans="1:10" x14ac:dyDescent="0.25">
      <c r="B51" s="11">
        <v>1</v>
      </c>
      <c r="C51" s="62">
        <v>2</v>
      </c>
      <c r="D51" s="62"/>
      <c r="E51" s="62">
        <v>3</v>
      </c>
      <c r="F51" s="62"/>
      <c r="G51" s="10">
        <v>4</v>
      </c>
      <c r="H51" s="10" t="s">
        <v>22</v>
      </c>
      <c r="I51" s="62">
        <v>6</v>
      </c>
      <c r="J51" s="62"/>
    </row>
    <row r="52" spans="1:10" ht="38.25" customHeight="1" x14ac:dyDescent="0.25">
      <c r="B52" s="12" t="s">
        <v>19</v>
      </c>
      <c r="C52" s="62">
        <v>0</v>
      </c>
      <c r="D52" s="62"/>
      <c r="E52" s="62">
        <v>5</v>
      </c>
      <c r="F52" s="62"/>
      <c r="G52" s="10">
        <v>15000</v>
      </c>
      <c r="H52" s="10">
        <f>SUM(C52*G52/E52)</f>
        <v>0</v>
      </c>
      <c r="I52" s="62" t="s">
        <v>23</v>
      </c>
      <c r="J52" s="62"/>
    </row>
    <row r="53" spans="1:10" ht="15" customHeight="1" x14ac:dyDescent="0.25">
      <c r="B53" s="62" t="s">
        <v>26</v>
      </c>
      <c r="C53" s="62">
        <v>0</v>
      </c>
      <c r="D53" s="62"/>
      <c r="E53" s="62">
        <v>1</v>
      </c>
      <c r="F53" s="62"/>
      <c r="G53" s="62">
        <v>250</v>
      </c>
      <c r="H53" s="80">
        <f>SUM(C53*G53/E53)</f>
        <v>0</v>
      </c>
      <c r="I53" s="62" t="s">
        <v>24</v>
      </c>
      <c r="J53" s="62"/>
    </row>
    <row r="54" spans="1:10" x14ac:dyDescent="0.25">
      <c r="B54" s="62"/>
      <c r="C54" s="62"/>
      <c r="D54" s="62"/>
      <c r="E54" s="62"/>
      <c r="F54" s="62"/>
      <c r="G54" s="62"/>
      <c r="H54" s="80"/>
      <c r="I54" s="62"/>
      <c r="J54" s="62"/>
    </row>
    <row r="55" spans="1:10" x14ac:dyDescent="0.25">
      <c r="B55" s="62"/>
      <c r="C55" s="62"/>
      <c r="D55" s="62"/>
      <c r="E55" s="62"/>
      <c r="F55" s="62"/>
      <c r="G55" s="62"/>
      <c r="H55" s="80"/>
      <c r="I55" s="62"/>
      <c r="J55" s="62"/>
    </row>
    <row r="56" spans="1:10" x14ac:dyDescent="0.25">
      <c r="B56" s="62"/>
      <c r="C56" s="62"/>
      <c r="D56" s="62"/>
      <c r="E56" s="62"/>
      <c r="F56" s="62"/>
      <c r="G56" s="62"/>
      <c r="H56" s="80"/>
      <c r="I56" s="62"/>
      <c r="J56" s="62"/>
    </row>
    <row r="57" spans="1:10" ht="15.75" x14ac:dyDescent="0.25">
      <c r="B57" s="14" t="s">
        <v>25</v>
      </c>
      <c r="C57" s="79"/>
      <c r="D57" s="79"/>
      <c r="E57" s="79"/>
      <c r="F57" s="79"/>
      <c r="G57" s="1"/>
      <c r="H57" s="3">
        <f>SUM(H52:H56)</f>
        <v>0</v>
      </c>
      <c r="I57" s="69"/>
      <c r="J57" s="69"/>
    </row>
    <row r="58" spans="1:10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</row>
    <row r="59" spans="1:10" x14ac:dyDescent="0.25">
      <c r="B59" s="70" t="s">
        <v>27</v>
      </c>
      <c r="C59" s="70"/>
      <c r="D59" s="70"/>
      <c r="E59" s="70"/>
      <c r="F59" s="70"/>
      <c r="G59" s="70"/>
      <c r="H59" s="70"/>
      <c r="I59" s="70"/>
      <c r="J59" s="70"/>
    </row>
    <row r="61" spans="1:10" ht="56.25" x14ac:dyDescent="0.25">
      <c r="B61" s="10" t="s">
        <v>2</v>
      </c>
      <c r="C61" s="10" t="s">
        <v>28</v>
      </c>
      <c r="D61" s="10" t="s">
        <v>29</v>
      </c>
      <c r="E61" s="10" t="s">
        <v>30</v>
      </c>
      <c r="F61" s="62" t="s">
        <v>6</v>
      </c>
      <c r="G61" s="62"/>
      <c r="H61" s="62"/>
      <c r="I61" s="62"/>
    </row>
    <row r="62" spans="1:10" x14ac:dyDescent="0.25">
      <c r="B62" s="11">
        <v>1</v>
      </c>
      <c r="C62" s="10">
        <v>2</v>
      </c>
      <c r="D62" s="10">
        <v>3</v>
      </c>
      <c r="E62" s="10" t="s">
        <v>11</v>
      </c>
      <c r="F62" s="62">
        <v>5</v>
      </c>
      <c r="G62" s="62"/>
      <c r="H62" s="62"/>
      <c r="I62" s="62"/>
    </row>
    <row r="63" spans="1:10" ht="22.5" x14ac:dyDescent="0.25">
      <c r="B63" s="10" t="s">
        <v>31</v>
      </c>
      <c r="C63" s="10">
        <v>4</v>
      </c>
      <c r="D63" s="10">
        <v>5.8</v>
      </c>
      <c r="E63" s="16">
        <f>SUM(C63*D63*1000)</f>
        <v>23200</v>
      </c>
      <c r="F63" s="62" t="s">
        <v>82</v>
      </c>
      <c r="G63" s="62"/>
      <c r="H63" s="62"/>
      <c r="I63" s="62"/>
    </row>
    <row r="64" spans="1:10" ht="22.5" x14ac:dyDescent="0.25">
      <c r="B64" s="10" t="s">
        <v>32</v>
      </c>
      <c r="C64" s="10">
        <v>52</v>
      </c>
      <c r="D64" s="10">
        <v>2131.92</v>
      </c>
      <c r="E64" s="16">
        <f>SUM(C64*D64)</f>
        <v>110859.84</v>
      </c>
      <c r="F64" s="62"/>
      <c r="G64" s="62"/>
      <c r="H64" s="62"/>
      <c r="I64" s="62"/>
    </row>
    <row r="65" spans="1:10" x14ac:dyDescent="0.25">
      <c r="B65" s="10" t="s">
        <v>33</v>
      </c>
      <c r="C65" s="10"/>
      <c r="D65" s="10">
        <v>32.01</v>
      </c>
      <c r="E65" s="16">
        <f>SUM(C65*D65)</f>
        <v>0</v>
      </c>
      <c r="F65" s="62"/>
      <c r="G65" s="62"/>
      <c r="H65" s="62"/>
      <c r="I65" s="62"/>
    </row>
    <row r="66" spans="1:10" x14ac:dyDescent="0.25">
      <c r="B66" s="17" t="s">
        <v>13</v>
      </c>
      <c r="C66" s="17"/>
      <c r="D66" s="17"/>
      <c r="E66" s="18">
        <f>SUM(E63:E65)</f>
        <v>134059.84</v>
      </c>
      <c r="F66" s="62"/>
      <c r="G66" s="62"/>
      <c r="H66" s="62"/>
      <c r="I66" s="62"/>
    </row>
    <row r="68" spans="1:10" x14ac:dyDescent="0.25">
      <c r="B68" s="60" t="s">
        <v>105</v>
      </c>
      <c r="C68" s="60"/>
      <c r="D68" s="60"/>
      <c r="E68" s="60"/>
      <c r="F68" s="60"/>
    </row>
    <row r="69" spans="1:10" x14ac:dyDescent="0.25">
      <c r="B69" s="60"/>
      <c r="C69" s="60"/>
      <c r="D69" s="60"/>
      <c r="E69" s="60"/>
      <c r="F69" s="60"/>
    </row>
    <row r="70" spans="1:10" x14ac:dyDescent="0.25">
      <c r="B70" s="60"/>
      <c r="C70" s="60"/>
      <c r="D70" s="60"/>
      <c r="E70" s="60"/>
      <c r="F70" s="60"/>
    </row>
    <row r="71" spans="1:10" x14ac:dyDescent="0.25">
      <c r="B71" s="60"/>
      <c r="C71" s="60"/>
      <c r="D71" s="60"/>
      <c r="E71" s="60"/>
      <c r="F71" s="60"/>
    </row>
    <row r="72" spans="1:10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</row>
    <row r="73" spans="1:10" x14ac:dyDescent="0.25">
      <c r="B73" s="70" t="s">
        <v>34</v>
      </c>
      <c r="C73" s="70"/>
      <c r="D73" s="70"/>
      <c r="E73" s="70"/>
      <c r="F73" s="70"/>
      <c r="G73" s="70"/>
      <c r="H73" s="70"/>
      <c r="I73" s="26"/>
      <c r="J73" s="26"/>
    </row>
    <row r="74" spans="1:10" x14ac:dyDescent="0.25">
      <c r="I74" s="26"/>
      <c r="J74" s="26"/>
    </row>
    <row r="75" spans="1:10" x14ac:dyDescent="0.25">
      <c r="B75" s="75" t="s">
        <v>35</v>
      </c>
      <c r="C75" s="62" t="s">
        <v>28</v>
      </c>
      <c r="D75" s="62" t="s">
        <v>36</v>
      </c>
      <c r="E75" s="62" t="s">
        <v>30</v>
      </c>
      <c r="F75" s="62" t="s">
        <v>6</v>
      </c>
      <c r="G75" s="62"/>
      <c r="H75" s="62"/>
      <c r="I75" s="26"/>
      <c r="J75" s="26"/>
    </row>
    <row r="76" spans="1:10" x14ac:dyDescent="0.25">
      <c r="B76" s="75"/>
      <c r="C76" s="62"/>
      <c r="D76" s="62"/>
      <c r="E76" s="62"/>
      <c r="F76" s="62"/>
      <c r="G76" s="62"/>
      <c r="H76" s="62"/>
      <c r="I76" s="26"/>
      <c r="J76" s="26"/>
    </row>
    <row r="77" spans="1:10" ht="13.5" customHeight="1" x14ac:dyDescent="0.25">
      <c r="B77" s="21">
        <v>1</v>
      </c>
      <c r="C77" s="10">
        <v>2</v>
      </c>
      <c r="D77" s="10">
        <v>3</v>
      </c>
      <c r="E77" s="10">
        <v>4</v>
      </c>
      <c r="F77" s="62">
        <v>5</v>
      </c>
      <c r="G77" s="62"/>
      <c r="H77" s="62"/>
      <c r="I77" s="26"/>
      <c r="J77" s="26"/>
    </row>
    <row r="78" spans="1:10" x14ac:dyDescent="0.25">
      <c r="B78" s="76" t="s">
        <v>37</v>
      </c>
      <c r="C78" s="22">
        <v>1</v>
      </c>
      <c r="D78" s="22">
        <v>10500</v>
      </c>
      <c r="E78" s="22">
        <v>10500</v>
      </c>
      <c r="F78" s="77" t="s">
        <v>101</v>
      </c>
      <c r="G78" s="77"/>
      <c r="H78" s="77"/>
      <c r="I78" s="26"/>
      <c r="J78" s="26"/>
    </row>
    <row r="79" spans="1:10" ht="15.75" x14ac:dyDescent="0.25">
      <c r="B79" s="76"/>
      <c r="C79" s="15"/>
      <c r="D79" s="15"/>
      <c r="E79" s="15"/>
      <c r="F79" s="77"/>
      <c r="G79" s="77"/>
      <c r="H79" s="77"/>
      <c r="I79" s="26"/>
      <c r="J79" s="26"/>
    </row>
    <row r="80" spans="1:10" ht="15.75" x14ac:dyDescent="0.25">
      <c r="B80" s="76"/>
      <c r="C80" s="15"/>
      <c r="D80" s="15"/>
      <c r="E80" s="15"/>
      <c r="F80" s="77"/>
      <c r="G80" s="77"/>
      <c r="H80" s="77"/>
      <c r="I80" s="26"/>
      <c r="J80" s="26"/>
    </row>
    <row r="81" spans="2:10" ht="15.75" x14ac:dyDescent="0.25">
      <c r="B81" s="23" t="s">
        <v>25</v>
      </c>
      <c r="C81" s="1"/>
      <c r="D81" s="1"/>
      <c r="E81" s="24">
        <f>SUM(E78)</f>
        <v>10500</v>
      </c>
      <c r="F81" s="77"/>
      <c r="G81" s="77"/>
      <c r="H81" s="77"/>
      <c r="I81" s="26"/>
      <c r="J81" s="26"/>
    </row>
    <row r="82" spans="2:10" x14ac:dyDescent="0.25">
      <c r="I82" s="26"/>
      <c r="J82" s="26"/>
    </row>
    <row r="83" spans="2:10" x14ac:dyDescent="0.25">
      <c r="B83" s="60" t="s">
        <v>106</v>
      </c>
      <c r="C83" s="61"/>
      <c r="D83" s="61"/>
      <c r="E83" s="61"/>
      <c r="F83" s="61"/>
      <c r="I83" s="26"/>
      <c r="J83" s="26"/>
    </row>
    <row r="84" spans="2:10" x14ac:dyDescent="0.25">
      <c r="B84" s="61"/>
      <c r="C84" s="61"/>
      <c r="D84" s="61"/>
      <c r="E84" s="61"/>
      <c r="F84" s="61"/>
      <c r="I84" s="26"/>
      <c r="J84" s="26"/>
    </row>
    <row r="86" spans="2:10" x14ac:dyDescent="0.25">
      <c r="B86" s="70" t="s">
        <v>38</v>
      </c>
      <c r="C86" s="70"/>
      <c r="D86" s="70"/>
      <c r="E86" s="70"/>
      <c r="F86" s="70"/>
      <c r="G86" s="70"/>
      <c r="H86" s="70"/>
      <c r="I86" s="70"/>
    </row>
    <row r="88" spans="2:10" ht="23.25" x14ac:dyDescent="0.25">
      <c r="B88" s="66" t="s">
        <v>35</v>
      </c>
      <c r="C88" s="66"/>
      <c r="D88" s="19" t="s">
        <v>28</v>
      </c>
      <c r="E88" s="19" t="s">
        <v>36</v>
      </c>
      <c r="F88" s="19" t="s">
        <v>30</v>
      </c>
      <c r="G88" s="66" t="s">
        <v>6</v>
      </c>
      <c r="H88" s="66"/>
      <c r="I88" s="66"/>
    </row>
    <row r="89" spans="2:10" x14ac:dyDescent="0.25">
      <c r="B89" s="66">
        <v>1</v>
      </c>
      <c r="C89" s="66"/>
      <c r="D89" s="19">
        <v>2</v>
      </c>
      <c r="E89" s="19">
        <v>3</v>
      </c>
      <c r="F89" s="19">
        <v>4</v>
      </c>
      <c r="G89" s="66">
        <v>5</v>
      </c>
      <c r="H89" s="66"/>
      <c r="I89" s="66"/>
    </row>
    <row r="90" spans="2:10" ht="15" customHeight="1" x14ac:dyDescent="0.25">
      <c r="B90" s="59" t="s">
        <v>39</v>
      </c>
      <c r="C90" s="59"/>
      <c r="D90" s="59">
        <v>12</v>
      </c>
      <c r="E90" s="59">
        <v>250</v>
      </c>
      <c r="F90" s="59">
        <f>SUM(D90*E90)</f>
        <v>3000</v>
      </c>
      <c r="G90" s="62" t="s">
        <v>102</v>
      </c>
      <c r="H90" s="62"/>
      <c r="I90" s="62"/>
    </row>
    <row r="91" spans="2:10" ht="13.5" customHeight="1" x14ac:dyDescent="0.25">
      <c r="B91" s="59"/>
      <c r="C91" s="59"/>
      <c r="D91" s="59"/>
      <c r="E91" s="59"/>
      <c r="F91" s="59"/>
      <c r="G91" s="62"/>
      <c r="H91" s="62"/>
      <c r="I91" s="62"/>
    </row>
    <row r="92" spans="2:10" x14ac:dyDescent="0.25">
      <c r="B92" s="59" t="s">
        <v>40</v>
      </c>
      <c r="C92" s="59"/>
      <c r="D92" s="57">
        <v>6</v>
      </c>
      <c r="E92" s="57">
        <v>150</v>
      </c>
      <c r="F92" s="57">
        <f>SUM(D92*E92)</f>
        <v>900</v>
      </c>
      <c r="G92" s="62"/>
      <c r="H92" s="62"/>
      <c r="I92" s="62"/>
    </row>
    <row r="93" spans="2:10" x14ac:dyDescent="0.25">
      <c r="B93" s="59" t="s">
        <v>41</v>
      </c>
      <c r="C93" s="59"/>
      <c r="D93" s="57">
        <v>6</v>
      </c>
      <c r="E93" s="57">
        <v>200</v>
      </c>
      <c r="F93" s="57">
        <f>SUM(D94*E94)</f>
        <v>1230</v>
      </c>
      <c r="G93" s="62"/>
      <c r="H93" s="62"/>
      <c r="I93" s="62"/>
    </row>
    <row r="94" spans="2:10" ht="21" customHeight="1" x14ac:dyDescent="0.25">
      <c r="B94" s="59" t="s">
        <v>42</v>
      </c>
      <c r="C94" s="59"/>
      <c r="D94" s="57">
        <v>6</v>
      </c>
      <c r="E94" s="57">
        <v>205</v>
      </c>
      <c r="F94" s="57">
        <f>SUM(D94*E94)</f>
        <v>1230</v>
      </c>
      <c r="G94" s="62"/>
      <c r="H94" s="62"/>
      <c r="I94" s="62"/>
    </row>
    <row r="95" spans="2:10" ht="21" customHeight="1" x14ac:dyDescent="0.25">
      <c r="B95" s="59" t="s">
        <v>43</v>
      </c>
      <c r="C95" s="59"/>
      <c r="D95" s="57">
        <v>6</v>
      </c>
      <c r="E95" s="57">
        <v>190</v>
      </c>
      <c r="F95" s="57">
        <f>SUM(D95*E95)</f>
        <v>1140</v>
      </c>
      <c r="G95" s="62"/>
      <c r="H95" s="62"/>
      <c r="I95" s="62"/>
    </row>
    <row r="96" spans="2:10" x14ac:dyDescent="0.25">
      <c r="B96" s="59" t="s">
        <v>44</v>
      </c>
      <c r="C96" s="59"/>
      <c r="D96" s="57">
        <v>6</v>
      </c>
      <c r="E96" s="57">
        <v>350</v>
      </c>
      <c r="F96" s="57">
        <f>SUM(D96*E96)</f>
        <v>2100</v>
      </c>
      <c r="G96" s="62"/>
      <c r="H96" s="62"/>
      <c r="I96" s="62"/>
    </row>
    <row r="97" spans="2:9" ht="41.25" customHeight="1" x14ac:dyDescent="0.25">
      <c r="B97" s="59" t="s">
        <v>45</v>
      </c>
      <c r="C97" s="59"/>
      <c r="D97" s="57">
        <v>6</v>
      </c>
      <c r="E97" s="57">
        <v>2400</v>
      </c>
      <c r="F97" s="57">
        <f>SUM(D97*E97)</f>
        <v>14400</v>
      </c>
      <c r="G97" s="62"/>
      <c r="H97" s="62"/>
      <c r="I97" s="62"/>
    </row>
    <row r="98" spans="2:9" ht="15.75" x14ac:dyDescent="0.25">
      <c r="B98" s="67" t="s">
        <v>25</v>
      </c>
      <c r="C98" s="67"/>
      <c r="D98" s="58"/>
      <c r="E98" s="58"/>
      <c r="F98" s="58">
        <f>SUM(F90:F97)</f>
        <v>24000</v>
      </c>
      <c r="G98" s="74"/>
      <c r="H98" s="74"/>
      <c r="I98" s="74"/>
    </row>
    <row r="100" spans="2:9" x14ac:dyDescent="0.25">
      <c r="B100" s="61" t="s">
        <v>97</v>
      </c>
      <c r="C100" s="61"/>
      <c r="D100" s="61"/>
      <c r="E100" s="61"/>
      <c r="F100" s="2"/>
      <c r="G100" s="2"/>
    </row>
    <row r="102" spans="2:9" ht="15" customHeight="1" x14ac:dyDescent="0.25">
      <c r="B102" s="68" t="s">
        <v>46</v>
      </c>
      <c r="C102" s="68"/>
      <c r="D102" s="68"/>
      <c r="E102" s="68"/>
      <c r="F102" s="68"/>
      <c r="G102" s="68"/>
    </row>
    <row r="103" spans="2:9" x14ac:dyDescent="0.25">
      <c r="B103" s="68"/>
      <c r="C103" s="68"/>
      <c r="D103" s="68"/>
      <c r="E103" s="68"/>
      <c r="F103" s="68"/>
      <c r="G103" s="68"/>
    </row>
    <row r="105" spans="2:9" ht="15" customHeight="1" x14ac:dyDescent="0.25">
      <c r="B105" s="65" t="s">
        <v>35</v>
      </c>
      <c r="C105" s="65"/>
      <c r="D105" s="62" t="s">
        <v>47</v>
      </c>
      <c r="E105" s="71" t="s">
        <v>103</v>
      </c>
      <c r="F105" s="71" t="s">
        <v>104</v>
      </c>
      <c r="G105" s="71" t="s">
        <v>6</v>
      </c>
    </row>
    <row r="106" spans="2:9" x14ac:dyDescent="0.25">
      <c r="B106" s="65"/>
      <c r="C106" s="65"/>
      <c r="D106" s="62"/>
      <c r="E106" s="72"/>
      <c r="F106" s="72"/>
      <c r="G106" s="72"/>
    </row>
    <row r="107" spans="2:9" x14ac:dyDescent="0.25">
      <c r="B107" s="65"/>
      <c r="C107" s="65"/>
      <c r="D107" s="62"/>
      <c r="E107" s="73"/>
      <c r="F107" s="73"/>
      <c r="G107" s="73"/>
    </row>
    <row r="108" spans="2:9" x14ac:dyDescent="0.25">
      <c r="B108" s="66">
        <v>1</v>
      </c>
      <c r="C108" s="66"/>
      <c r="D108" s="19">
        <v>2</v>
      </c>
      <c r="E108" s="19">
        <v>3</v>
      </c>
      <c r="F108" s="19">
        <v>4</v>
      </c>
      <c r="G108" s="19">
        <v>5</v>
      </c>
    </row>
    <row r="109" spans="2:9" x14ac:dyDescent="0.25">
      <c r="B109" s="65" t="s">
        <v>86</v>
      </c>
      <c r="C109" s="65"/>
      <c r="D109" s="41">
        <v>1</v>
      </c>
      <c r="E109" s="41">
        <v>282108</v>
      </c>
      <c r="F109" s="41">
        <f>SUM(E109)</f>
        <v>282108</v>
      </c>
      <c r="G109" s="62" t="s">
        <v>83</v>
      </c>
    </row>
    <row r="110" spans="2:9" ht="33.75" customHeight="1" x14ac:dyDescent="0.25">
      <c r="B110" s="65" t="s">
        <v>98</v>
      </c>
      <c r="C110" s="65"/>
      <c r="D110" s="41">
        <v>1</v>
      </c>
      <c r="E110" s="41">
        <v>238008</v>
      </c>
      <c r="F110" s="41">
        <v>238008</v>
      </c>
      <c r="G110" s="62"/>
    </row>
    <row r="111" spans="2:9" x14ac:dyDescent="0.25">
      <c r="B111" s="65" t="s">
        <v>48</v>
      </c>
      <c r="C111" s="65"/>
      <c r="D111" s="41">
        <v>1</v>
      </c>
      <c r="E111" s="41">
        <v>74448</v>
      </c>
      <c r="F111" s="41">
        <v>74448</v>
      </c>
      <c r="G111" s="62"/>
    </row>
    <row r="112" spans="2:9" x14ac:dyDescent="0.25">
      <c r="B112" s="62" t="s">
        <v>99</v>
      </c>
      <c r="C112" s="62"/>
      <c r="D112" s="40">
        <v>1</v>
      </c>
      <c r="E112" s="40">
        <v>90084</v>
      </c>
      <c r="F112" s="40">
        <v>90084</v>
      </c>
      <c r="G112" s="62"/>
    </row>
    <row r="113" spans="2:7" ht="15.75" x14ac:dyDescent="0.25">
      <c r="B113" s="63" t="s">
        <v>25</v>
      </c>
      <c r="C113" s="64"/>
      <c r="D113" s="20"/>
      <c r="E113" s="20"/>
      <c r="F113" s="25">
        <f>SUM(F109:F112)</f>
        <v>684648</v>
      </c>
      <c r="G113" s="20"/>
    </row>
    <row r="115" spans="2:7" ht="15" customHeight="1" x14ac:dyDescent="0.25">
      <c r="B115" s="82" t="s">
        <v>107</v>
      </c>
      <c r="C115" s="82"/>
      <c r="D115" s="82"/>
      <c r="E115" s="82"/>
      <c r="F115" s="82"/>
    </row>
    <row r="116" spans="2:7" x14ac:dyDescent="0.25">
      <c r="B116" s="82"/>
      <c r="C116" s="82"/>
      <c r="D116" s="82"/>
      <c r="E116" s="82"/>
      <c r="F116" s="82"/>
    </row>
  </sheetData>
  <mergeCells count="96">
    <mergeCell ref="B115:F116"/>
    <mergeCell ref="D2:F6"/>
    <mergeCell ref="E17:E23"/>
    <mergeCell ref="E27:E34"/>
    <mergeCell ref="A24:E24"/>
    <mergeCell ref="A7:F9"/>
    <mergeCell ref="A10:F10"/>
    <mergeCell ref="A12:F12"/>
    <mergeCell ref="A13:F13"/>
    <mergeCell ref="B37:J37"/>
    <mergeCell ref="C39:C40"/>
    <mergeCell ref="D39:E40"/>
    <mergeCell ref="F39:G40"/>
    <mergeCell ref="D41:E41"/>
    <mergeCell ref="F41:G41"/>
    <mergeCell ref="H39:J40"/>
    <mergeCell ref="H41:J41"/>
    <mergeCell ref="B42:B43"/>
    <mergeCell ref="C42:C43"/>
    <mergeCell ref="D42:E43"/>
    <mergeCell ref="F42:G43"/>
    <mergeCell ref="H42:J47"/>
    <mergeCell ref="B44:B47"/>
    <mergeCell ref="C44:C47"/>
    <mergeCell ref="D44:E47"/>
    <mergeCell ref="F44:G47"/>
    <mergeCell ref="H53:H56"/>
    <mergeCell ref="I53:J56"/>
    <mergeCell ref="H49:H50"/>
    <mergeCell ref="C51:D51"/>
    <mergeCell ref="E51:F51"/>
    <mergeCell ref="I49:J50"/>
    <mergeCell ref="I51:J51"/>
    <mergeCell ref="I52:J52"/>
    <mergeCell ref="G49:G50"/>
    <mergeCell ref="G53:G56"/>
    <mergeCell ref="B48:E48"/>
    <mergeCell ref="G48:I48"/>
    <mergeCell ref="B68:F71"/>
    <mergeCell ref="F61:I61"/>
    <mergeCell ref="F62:I62"/>
    <mergeCell ref="F63:I66"/>
    <mergeCell ref="C57:D57"/>
    <mergeCell ref="E57:F57"/>
    <mergeCell ref="B53:B56"/>
    <mergeCell ref="C52:D52"/>
    <mergeCell ref="E52:F52"/>
    <mergeCell ref="C49:D50"/>
    <mergeCell ref="E49:F50"/>
    <mergeCell ref="B49:B50"/>
    <mergeCell ref="C53:D56"/>
    <mergeCell ref="E53:F56"/>
    <mergeCell ref="G105:G107"/>
    <mergeCell ref="G98:I98"/>
    <mergeCell ref="B73:H73"/>
    <mergeCell ref="B75:B76"/>
    <mergeCell ref="C75:C76"/>
    <mergeCell ref="D75:D76"/>
    <mergeCell ref="B78:B80"/>
    <mergeCell ref="E75:E76"/>
    <mergeCell ref="F75:H76"/>
    <mergeCell ref="F77:H77"/>
    <mergeCell ref="F78:H81"/>
    <mergeCell ref="B86:I86"/>
    <mergeCell ref="I57:J57"/>
    <mergeCell ref="B59:J59"/>
    <mergeCell ref="G88:I88"/>
    <mergeCell ref="G89:I89"/>
    <mergeCell ref="G90:I97"/>
    <mergeCell ref="B88:C88"/>
    <mergeCell ref="B89:C89"/>
    <mergeCell ref="B90:C91"/>
    <mergeCell ref="B92:C92"/>
    <mergeCell ref="B93:C93"/>
    <mergeCell ref="B94:C94"/>
    <mergeCell ref="B95:C95"/>
    <mergeCell ref="B96:C96"/>
    <mergeCell ref="D90:D91"/>
    <mergeCell ref="E90:E91"/>
    <mergeCell ref="F90:F91"/>
    <mergeCell ref="B97:C97"/>
    <mergeCell ref="B83:F84"/>
    <mergeCell ref="B112:C112"/>
    <mergeCell ref="B113:C113"/>
    <mergeCell ref="B105:C107"/>
    <mergeCell ref="B108:C108"/>
    <mergeCell ref="B109:C109"/>
    <mergeCell ref="B110:C110"/>
    <mergeCell ref="B111:C111"/>
    <mergeCell ref="B98:C98"/>
    <mergeCell ref="B100:E100"/>
    <mergeCell ref="B102:G103"/>
    <mergeCell ref="G109:G112"/>
    <mergeCell ref="D105:D107"/>
    <mergeCell ref="E105:E107"/>
    <mergeCell ref="F105:F107"/>
  </mergeCells>
  <pageMargins left="0.7" right="0.7" top="0.75" bottom="0.75" header="0.3" footer="0.3"/>
  <pageSetup paperSize="9" scale="69" orientation="portrait" verticalDpi="0" r:id="rId1"/>
  <rowBreaks count="1" manualBreakCount="1">
    <brk id="34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32" customWidth="1"/>
    <col min="12" max="12" width="26.140625" customWidth="1"/>
  </cols>
  <sheetData>
    <row r="1" spans="1:12" ht="42.75" customHeight="1" x14ac:dyDescent="0.25">
      <c r="A1" s="92" t="s">
        <v>50</v>
      </c>
      <c r="B1" s="92" t="s">
        <v>51</v>
      </c>
      <c r="C1" s="92"/>
      <c r="D1" s="92"/>
      <c r="E1" s="92" t="s">
        <v>52</v>
      </c>
      <c r="F1" s="92"/>
      <c r="G1" s="92"/>
      <c r="H1" s="92"/>
      <c r="I1" s="92"/>
      <c r="J1" s="92"/>
      <c r="K1" s="92"/>
      <c r="L1" s="92" t="s">
        <v>53</v>
      </c>
    </row>
    <row r="2" spans="1:12" x14ac:dyDescent="0.25">
      <c r="A2" s="92"/>
      <c r="B2" s="4" t="s">
        <v>60</v>
      </c>
      <c r="C2" s="4" t="s">
        <v>61</v>
      </c>
      <c r="D2" s="31" t="s">
        <v>85</v>
      </c>
      <c r="E2" s="4" t="s">
        <v>54</v>
      </c>
      <c r="F2" s="48" t="s">
        <v>94</v>
      </c>
      <c r="G2" s="4" t="s">
        <v>55</v>
      </c>
      <c r="H2" s="4" t="s">
        <v>56</v>
      </c>
      <c r="I2" s="4" t="s">
        <v>57</v>
      </c>
      <c r="J2" s="31" t="s">
        <v>87</v>
      </c>
      <c r="K2" s="4" t="s">
        <v>58</v>
      </c>
      <c r="L2" s="92"/>
    </row>
    <row r="3" spans="1:12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 t="s">
        <v>59</v>
      </c>
    </row>
    <row r="4" spans="1:12" ht="25.5" x14ac:dyDescent="0.25">
      <c r="A4" s="8" t="s">
        <v>65</v>
      </c>
      <c r="B4" s="6">
        <v>183.51</v>
      </c>
      <c r="C4" s="7">
        <v>0</v>
      </c>
      <c r="D4" s="7">
        <v>0</v>
      </c>
      <c r="E4" s="6">
        <v>2.9</v>
      </c>
      <c r="F4" s="6">
        <v>0.23</v>
      </c>
      <c r="G4" s="7">
        <v>0</v>
      </c>
      <c r="H4" s="7">
        <v>0.52</v>
      </c>
      <c r="I4" s="7">
        <v>0</v>
      </c>
      <c r="J4" s="7">
        <v>14.84</v>
      </c>
      <c r="K4" s="7">
        <v>0</v>
      </c>
      <c r="L4" s="6">
        <f>B4+C4+D4+E4+F4+G4+H4+I4+J4+K4</f>
        <v>202</v>
      </c>
    </row>
  </sheetData>
  <mergeCells count="4">
    <mergeCell ref="A1:A2"/>
    <mergeCell ref="B1:D1"/>
    <mergeCell ref="E1:K1"/>
    <mergeCell ref="L1:L2"/>
  </mergeCells>
  <pageMargins left="0.7" right="0.7" top="6.06" bottom="0.75" header="0.3" footer="0.3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view="pageBreakPreview" topLeftCell="C1" zoomScaleNormal="100" zoomScaleSheetLayoutView="100" workbookViewId="0">
      <selection activeCell="D6" sqref="D6"/>
    </sheetView>
  </sheetViews>
  <sheetFormatPr defaultRowHeight="15" x14ac:dyDescent="0.2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 x14ac:dyDescent="0.25">
      <c r="A1" s="94" t="s">
        <v>50</v>
      </c>
      <c r="B1" s="94" t="s">
        <v>66</v>
      </c>
      <c r="C1" s="99" t="s">
        <v>62</v>
      </c>
      <c r="D1" s="100"/>
      <c r="E1" s="100"/>
      <c r="F1" s="101"/>
      <c r="G1" s="94" t="s">
        <v>67</v>
      </c>
      <c r="H1" s="94" t="s">
        <v>68</v>
      </c>
      <c r="I1" s="94" t="s">
        <v>78</v>
      </c>
      <c r="J1" s="94" t="s">
        <v>79</v>
      </c>
      <c r="K1" s="94" t="s">
        <v>69</v>
      </c>
      <c r="L1" s="94" t="s">
        <v>73</v>
      </c>
    </row>
    <row r="2" spans="1:12" ht="190.5" customHeight="1" x14ac:dyDescent="0.25">
      <c r="A2" s="95"/>
      <c r="B2" s="95"/>
      <c r="C2" s="28" t="s">
        <v>25</v>
      </c>
      <c r="D2" s="29" t="s">
        <v>60</v>
      </c>
      <c r="E2" s="29" t="s">
        <v>54</v>
      </c>
      <c r="F2" s="29" t="s">
        <v>94</v>
      </c>
      <c r="G2" s="95"/>
      <c r="H2" s="95"/>
      <c r="I2" s="95"/>
      <c r="J2" s="95"/>
      <c r="K2" s="95"/>
      <c r="L2" s="95"/>
    </row>
    <row r="3" spans="1:12" x14ac:dyDescent="0.25">
      <c r="A3" s="30">
        <v>1</v>
      </c>
      <c r="B3" s="30">
        <v>2</v>
      </c>
      <c r="C3" s="30">
        <v>3</v>
      </c>
      <c r="D3" s="30">
        <v>4</v>
      </c>
      <c r="E3" s="30">
        <v>5</v>
      </c>
      <c r="F3" s="30">
        <v>6</v>
      </c>
      <c r="G3" s="30">
        <v>7</v>
      </c>
      <c r="H3" s="30">
        <v>8</v>
      </c>
      <c r="I3" s="30" t="s">
        <v>63</v>
      </c>
      <c r="J3" s="30">
        <v>10</v>
      </c>
      <c r="K3" s="30" t="s">
        <v>64</v>
      </c>
      <c r="L3" s="30">
        <v>12</v>
      </c>
    </row>
    <row r="4" spans="1:12" x14ac:dyDescent="0.25">
      <c r="A4" s="96" t="s">
        <v>65</v>
      </c>
      <c r="B4" s="98"/>
      <c r="C4" s="93">
        <v>194.6</v>
      </c>
      <c r="D4" s="93">
        <v>183.51</v>
      </c>
      <c r="E4" s="93">
        <v>2.9</v>
      </c>
      <c r="F4" s="93">
        <v>0.23</v>
      </c>
      <c r="G4" s="93">
        <v>14733</v>
      </c>
      <c r="H4" s="93">
        <v>14733</v>
      </c>
      <c r="I4" s="93">
        <f>G4/H4</f>
        <v>1</v>
      </c>
      <c r="J4" s="93">
        <f>SUM(E4+F4)</f>
        <v>3.13</v>
      </c>
      <c r="K4" s="93">
        <f>J4/(E4+F4)</f>
        <v>1</v>
      </c>
      <c r="L4" s="93">
        <f>(D4/C4*I4)+(1-D4/C4)*K4</f>
        <v>1</v>
      </c>
    </row>
    <row r="5" spans="1:12" ht="14.25" customHeight="1" x14ac:dyDescent="0.25">
      <c r="A5" s="97"/>
      <c r="B5" s="98"/>
      <c r="C5" s="93"/>
      <c r="D5" s="93"/>
      <c r="E5" s="93"/>
      <c r="F5" s="93"/>
      <c r="G5" s="93"/>
      <c r="H5" s="93"/>
      <c r="I5" s="93"/>
      <c r="J5" s="93"/>
      <c r="K5" s="93"/>
      <c r="L5" s="93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8.0399999999999991" bottom="0.75" header="0.3" footer="0.3"/>
  <pageSetup paperSize="9" scale="5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view="pageBreakPreview" zoomScaleNormal="100" zoomScaleSheetLayoutView="100" workbookViewId="0">
      <selection activeCell="D20" sqref="D20"/>
    </sheetView>
  </sheetViews>
  <sheetFormatPr defaultRowHeight="15" x14ac:dyDescent="0.25"/>
  <cols>
    <col min="1" max="1" width="34.85546875" customWidth="1"/>
    <col min="2" max="2" width="21.5703125" customWidth="1"/>
    <col min="3" max="3" width="21.140625" customWidth="1"/>
  </cols>
  <sheetData>
    <row r="2" spans="1:3" ht="38.25" x14ac:dyDescent="0.25">
      <c r="A2" s="4" t="s">
        <v>50</v>
      </c>
      <c r="B2" s="9" t="s">
        <v>70</v>
      </c>
      <c r="C2" s="4" t="s">
        <v>71</v>
      </c>
    </row>
    <row r="3" spans="1:3" x14ac:dyDescent="0.25">
      <c r="A3" s="5">
        <v>1</v>
      </c>
      <c r="B3" s="5">
        <v>2</v>
      </c>
      <c r="C3" s="5">
        <v>3</v>
      </c>
    </row>
    <row r="4" spans="1:3" ht="27.75" customHeight="1" x14ac:dyDescent="0.25">
      <c r="A4" s="102" t="s">
        <v>65</v>
      </c>
      <c r="B4" s="59" t="s">
        <v>72</v>
      </c>
      <c r="C4" s="103">
        <v>1</v>
      </c>
    </row>
    <row r="5" spans="1:3" ht="7.5" customHeight="1" x14ac:dyDescent="0.25">
      <c r="A5" s="102"/>
      <c r="B5" s="59"/>
      <c r="C5" s="104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105" x14ac:dyDescent="0.25">
      <c r="A1" s="43" t="s">
        <v>50</v>
      </c>
      <c r="B1" s="44" t="s">
        <v>70</v>
      </c>
      <c r="C1" s="43" t="s">
        <v>76</v>
      </c>
      <c r="D1" s="45" t="s">
        <v>53</v>
      </c>
      <c r="E1" s="46" t="s">
        <v>71</v>
      </c>
      <c r="F1" s="45" t="s">
        <v>80</v>
      </c>
      <c r="G1" s="45" t="s">
        <v>74</v>
      </c>
    </row>
    <row r="2" spans="1:7" x14ac:dyDescent="0.25">
      <c r="A2" s="47">
        <v>1</v>
      </c>
      <c r="B2" s="47">
        <v>2</v>
      </c>
      <c r="C2" s="47">
        <v>3</v>
      </c>
      <c r="D2" s="47">
        <v>4</v>
      </c>
      <c r="E2" s="47">
        <v>5</v>
      </c>
      <c r="F2" s="47">
        <v>6</v>
      </c>
      <c r="G2" s="47" t="s">
        <v>75</v>
      </c>
    </row>
    <row r="3" spans="1:7" ht="16.5" customHeight="1" x14ac:dyDescent="0.25">
      <c r="A3" s="106" t="s">
        <v>65</v>
      </c>
      <c r="B3" s="107" t="s">
        <v>72</v>
      </c>
      <c r="C3" s="108" t="s">
        <v>77</v>
      </c>
      <c r="D3" s="109">
        <v>202</v>
      </c>
      <c r="E3" s="110">
        <f>'[1]Отр КК'!$C$3</f>
        <v>1</v>
      </c>
      <c r="F3" s="109">
        <f>'[1]Тер КК'!$L$4</f>
        <v>1</v>
      </c>
      <c r="G3" s="105">
        <f>D3*E3*F3</f>
        <v>202</v>
      </c>
    </row>
    <row r="4" spans="1:7" ht="4.5" customHeight="1" x14ac:dyDescent="0.25">
      <c r="A4" s="106"/>
      <c r="B4" s="107"/>
      <c r="C4" s="108"/>
      <c r="D4" s="109"/>
      <c r="E4" s="110"/>
      <c r="F4" s="109"/>
      <c r="G4" s="105"/>
    </row>
    <row r="5" spans="1:7" ht="29.25" hidden="1" customHeight="1" x14ac:dyDescent="0.25">
      <c r="A5" s="106"/>
      <c r="B5" s="107"/>
      <c r="C5" s="108"/>
      <c r="D5" s="109"/>
      <c r="E5" s="110"/>
      <c r="F5" s="109"/>
      <c r="G5" s="105"/>
    </row>
    <row r="6" spans="1:7" ht="28.5" customHeight="1" x14ac:dyDescent="0.25">
      <c r="A6" s="106"/>
      <c r="B6" s="107"/>
      <c r="C6" s="108"/>
      <c r="D6" s="109"/>
      <c r="E6" s="110"/>
      <c r="F6" s="109"/>
      <c r="G6" s="105"/>
    </row>
    <row r="7" spans="1:7" ht="15.75" x14ac:dyDescent="0.25">
      <c r="A7" s="49"/>
      <c r="B7" s="49"/>
      <c r="C7" s="49"/>
      <c r="D7" s="49"/>
      <c r="E7" s="49"/>
      <c r="F7" s="49"/>
      <c r="G7" s="49"/>
    </row>
    <row r="8" spans="1:7" ht="15.75" x14ac:dyDescent="0.25">
      <c r="A8" s="50" t="s">
        <v>109</v>
      </c>
      <c r="B8" s="49" t="s">
        <v>100</v>
      </c>
      <c r="C8" s="51">
        <v>3140</v>
      </c>
      <c r="D8" s="49"/>
      <c r="E8" s="49"/>
      <c r="F8" s="49"/>
      <c r="G8" s="49"/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</vt:lpstr>
      <vt:lpstr>ИТОГО БЗ</vt:lpstr>
      <vt:lpstr>Район К</vt:lpstr>
      <vt:lpstr>ОТР КК</vt:lpstr>
      <vt:lpstr>НЗ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2015-10-21T10:59:24Z</cp:lastPrinted>
  <dcterms:created xsi:type="dcterms:W3CDTF">2015-10-19T05:31:01Z</dcterms:created>
  <dcterms:modified xsi:type="dcterms:W3CDTF">2017-03-21T11:39:17Z</dcterms:modified>
</cp:coreProperties>
</file>